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788" yWindow="-12" windowWidth="7596" windowHeight="8172"/>
  </bookViews>
  <sheets>
    <sheet name="Таблица 1" sheetId="2" r:id="rId1"/>
  </sheets>
  <definedNames>
    <definedName name="_xlnm.Print_Titles" localSheetId="0">'Таблица 1'!$11:$11</definedName>
  </definedNames>
  <calcPr calcId="144525"/>
</workbook>
</file>

<file path=xl/calcChain.xml><?xml version="1.0" encoding="utf-8"?>
<calcChain xmlns="http://schemas.openxmlformats.org/spreadsheetml/2006/main">
  <c r="E70" i="2" l="1"/>
  <c r="D70" i="2"/>
  <c r="C70" i="2"/>
  <c r="B70" i="2"/>
  <c r="E68" i="2"/>
  <c r="D68" i="2"/>
  <c r="C68" i="2"/>
  <c r="B68" i="2"/>
  <c r="E66" i="2"/>
  <c r="D66" i="2"/>
  <c r="C66" i="2"/>
  <c r="B66" i="2"/>
  <c r="E64" i="2"/>
  <c r="D64" i="2"/>
  <c r="C64" i="2"/>
  <c r="B64" i="2"/>
  <c r="E62" i="2"/>
  <c r="D62" i="2"/>
  <c r="C62" i="2"/>
  <c r="B62" i="2"/>
  <c r="E60" i="2"/>
  <c r="D60" i="2"/>
  <c r="C60" i="2"/>
  <c r="B60" i="2"/>
  <c r="E58" i="2"/>
  <c r="D58" i="2"/>
  <c r="C58" i="2"/>
  <c r="B58" i="2"/>
  <c r="E56" i="2"/>
  <c r="D56" i="2"/>
  <c r="C56" i="2"/>
  <c r="B56" i="2"/>
  <c r="E54" i="2"/>
  <c r="D54" i="2"/>
  <c r="C54" i="2"/>
  <c r="B54" i="2"/>
  <c r="E52" i="2"/>
  <c r="D52" i="2"/>
  <c r="C52" i="2"/>
  <c r="B52" i="2"/>
  <c r="E50" i="2"/>
  <c r="D50" i="2"/>
  <c r="C50" i="2"/>
  <c r="B50" i="2"/>
  <c r="E48" i="2"/>
  <c r="D48" i="2"/>
  <c r="C48" i="2"/>
  <c r="B48" i="2"/>
  <c r="E46" i="2"/>
  <c r="D46" i="2"/>
  <c r="C46" i="2"/>
  <c r="B46" i="2"/>
  <c r="E44" i="2"/>
  <c r="D44" i="2"/>
  <c r="C44" i="2"/>
  <c r="B44" i="2"/>
  <c r="E42" i="2"/>
  <c r="D42" i="2"/>
  <c r="C42" i="2"/>
  <c r="B42" i="2"/>
  <c r="E40" i="2"/>
  <c r="D40" i="2"/>
  <c r="C40" i="2"/>
  <c r="B40" i="2"/>
  <c r="E38" i="2"/>
  <c r="D38" i="2"/>
  <c r="C38" i="2"/>
  <c r="B38" i="2"/>
  <c r="E36" i="2"/>
  <c r="D36" i="2"/>
  <c r="C36" i="2"/>
  <c r="B36" i="2"/>
  <c r="E34" i="2"/>
  <c r="D34" i="2"/>
  <c r="C34" i="2"/>
  <c r="B34" i="2"/>
  <c r="E32" i="2"/>
  <c r="D32" i="2"/>
  <c r="C32" i="2"/>
  <c r="B32" i="2"/>
  <c r="E30" i="2"/>
  <c r="D30" i="2"/>
  <c r="C30" i="2"/>
  <c r="B30" i="2"/>
  <c r="E28" i="2"/>
  <c r="D28" i="2"/>
  <c r="C28" i="2"/>
  <c r="B28" i="2"/>
  <c r="E26" i="2"/>
  <c r="D26" i="2"/>
  <c r="C26" i="2"/>
  <c r="B26" i="2"/>
  <c r="E24" i="2"/>
  <c r="D24" i="2"/>
  <c r="C24" i="2"/>
  <c r="B24" i="2"/>
  <c r="E22" i="2"/>
  <c r="D22" i="2"/>
  <c r="C22" i="2"/>
  <c r="B22" i="2"/>
  <c r="E20" i="2"/>
  <c r="D20" i="2"/>
  <c r="C20" i="2"/>
  <c r="B20" i="2"/>
  <c r="E18" i="2"/>
  <c r="D18" i="2"/>
  <c r="C18" i="2"/>
  <c r="B18" i="2"/>
  <c r="E16" i="2"/>
  <c r="D16" i="2"/>
  <c r="C16" i="2"/>
  <c r="B16" i="2"/>
  <c r="E14" i="2"/>
  <c r="D14" i="2"/>
  <c r="C14" i="2"/>
  <c r="B14" i="2"/>
  <c r="G57" i="2" l="1"/>
  <c r="F57" i="2"/>
  <c r="D12" i="2"/>
  <c r="E12" i="2"/>
  <c r="F13" i="2"/>
  <c r="F15" i="2"/>
  <c r="F17" i="2"/>
  <c r="F19" i="2"/>
  <c r="F21" i="2"/>
  <c r="F23" i="2"/>
  <c r="F25" i="2"/>
  <c r="F27" i="2"/>
  <c r="F29" i="2"/>
  <c r="F31" i="2"/>
  <c r="F33" i="2"/>
  <c r="F35" i="2"/>
  <c r="F37" i="2"/>
  <c r="F39" i="2"/>
  <c r="F41" i="2"/>
  <c r="F43" i="2"/>
  <c r="F45" i="2"/>
  <c r="F47" i="2"/>
  <c r="F49" i="2"/>
  <c r="F51" i="2"/>
  <c r="F53" i="2"/>
  <c r="F55" i="2"/>
  <c r="F59" i="2"/>
  <c r="F61" i="2"/>
  <c r="F63" i="2"/>
  <c r="F65" i="2"/>
  <c r="F67" i="2"/>
  <c r="F69" i="2"/>
  <c r="F71" i="2"/>
  <c r="F72" i="2"/>
  <c r="F7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13" i="2"/>
  <c r="G12" i="2"/>
  <c r="D74" i="2"/>
  <c r="E74" i="2"/>
  <c r="D76" i="2"/>
  <c r="E76" i="2"/>
  <c r="D77" i="2"/>
  <c r="E77" i="2"/>
  <c r="C77" i="2"/>
  <c r="C76" i="2"/>
  <c r="F68" i="2"/>
  <c r="F66" i="2"/>
  <c r="F64" i="2"/>
  <c r="F62" i="2"/>
  <c r="F60" i="2"/>
  <c r="F58" i="2"/>
  <c r="F56" i="2"/>
  <c r="F54" i="2"/>
  <c r="F52" i="2"/>
  <c r="F50" i="2"/>
  <c r="F48" i="2"/>
  <c r="F46" i="2"/>
  <c r="F44" i="2"/>
  <c r="F42" i="2"/>
  <c r="F40" i="2"/>
  <c r="F38" i="2"/>
  <c r="F36" i="2"/>
  <c r="F34" i="2"/>
  <c r="F32" i="2"/>
  <c r="F30" i="2"/>
  <c r="F28" i="2"/>
  <c r="F26" i="2"/>
  <c r="F24" i="2"/>
  <c r="F22" i="2"/>
  <c r="F20" i="2"/>
  <c r="F18" i="2"/>
  <c r="F16" i="2"/>
  <c r="F14" i="2"/>
  <c r="C12" i="2"/>
  <c r="F12" i="2" s="1"/>
  <c r="B12" i="2"/>
  <c r="B76" i="2"/>
  <c r="B77" i="2"/>
  <c r="B74" i="2"/>
  <c r="C74" i="2" l="1"/>
  <c r="F74" i="2" s="1"/>
  <c r="F77" i="2"/>
  <c r="F76" i="2"/>
  <c r="F70" i="2"/>
  <c r="G77" i="2"/>
  <c r="G76" i="2"/>
  <c r="G74" i="2"/>
</calcChain>
</file>

<file path=xl/sharedStrings.xml><?xml version="1.0" encoding="utf-8"?>
<sst xmlns="http://schemas.openxmlformats.org/spreadsheetml/2006/main" count="80" uniqueCount="51">
  <si>
    <t>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</si>
  <si>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</si>
  <si>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</si>
  <si>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</si>
  <si>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</si>
  <si>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г.Обь</t>
  </si>
  <si>
    <t>г.Искитим</t>
  </si>
  <si>
    <t>Муниципальный район</t>
  </si>
  <si>
    <t>Чулымский район - всего</t>
  </si>
  <si>
    <t>Чистоозерный район - всего</t>
  </si>
  <si>
    <t>Черепановский район - всего</t>
  </si>
  <si>
    <t>Чановский район - всего</t>
  </si>
  <si>
    <t>Усть-Таркский район - всего</t>
  </si>
  <si>
    <t>Убинский район - всего</t>
  </si>
  <si>
    <t>Тогучинский район - всего</t>
  </si>
  <si>
    <t>Татарский район - всего</t>
  </si>
  <si>
    <t>Сузунский район - всего</t>
  </si>
  <si>
    <t>Северный район - всего</t>
  </si>
  <si>
    <t>Ордынский район - всего</t>
  </si>
  <si>
    <t>Новосибирский район - всего</t>
  </si>
  <si>
    <t>Мошковский район - всего</t>
  </si>
  <si>
    <t>Маслянинский район - всего</t>
  </si>
  <si>
    <t>Кыштовский район - всего</t>
  </si>
  <si>
    <t>Купинский район - всего</t>
  </si>
  <si>
    <t>Куйбышевский район - всего</t>
  </si>
  <si>
    <t>Краснозерский район - всего</t>
  </si>
  <si>
    <t>Кочковский район - всего</t>
  </si>
  <si>
    <t>Коченевский район - всего</t>
  </si>
  <si>
    <t>Колыванский район - всего</t>
  </si>
  <si>
    <t>Каргатский район - всего</t>
  </si>
  <si>
    <t>Карасукский район - всего</t>
  </si>
  <si>
    <t>Искитимский район - всего</t>
  </si>
  <si>
    <t>Здвинский район - всего</t>
  </si>
  <si>
    <t>Доволенский район - всего</t>
  </si>
  <si>
    <t>Венгеровский район - всего</t>
  </si>
  <si>
    <t>Болотнинский район - всего</t>
  </si>
  <si>
    <t>Барабинский район - всего</t>
  </si>
  <si>
    <t>Баганский район - всего</t>
  </si>
  <si>
    <t xml:space="preserve">Наименование муниципальных образований </t>
  </si>
  <si>
    <t>тыс. рублей</t>
  </si>
  <si>
    <t>Таблица 1</t>
  </si>
  <si>
    <t>Приложение 5</t>
  </si>
  <si>
    <t>к Отчету об исполнении областного бюджета</t>
  </si>
  <si>
    <t>Уточненная сводная бюджетная роспись на 2011 год</t>
  </si>
  <si>
    <t>% исполнения к уточненной сводной бюджетной росписи на 2011 год</t>
  </si>
  <si>
    <t>Исполнение расходов областного бюджета Новосибирской области по предоставлению дотаций на выравнивание бюджетной обеспеченности муниципальных районов (городских округов) за 1 полугодие 2011 года</t>
  </si>
  <si>
    <t>Новосибирской области за 1 полугодие 2011 года</t>
  </si>
  <si>
    <t>Уточненный кассовый план на 1 полугодие 2011 года</t>
  </si>
  <si>
    <t>% исполнения к уточненному кассовому плану на 1 полугодие 2011 года</t>
  </si>
  <si>
    <t>Кассовое исполнение за 1 полугодие 2011 года</t>
  </si>
  <si>
    <t>Утверждено Законом Новосибирской области " Об областном бюджете Новосибирской области на 2011 год и плановый период 2012 и 2013 годов" от 2.12.2010  (в ред. от 02.06.2011 г. № 80-ОЗ)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</si>
</sst>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%"/>
  </numFmts>
  <fonts count="10" x14ac:knownFonts="1">
    <font>
      <sz val="10"/>
      <color theme="1"/>
      <name val="Cambria"/>
      <family val="2"/>
      <charset val="204"/>
      <scheme val="maj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charset val="204"/>
    </font>
    <font>
      <sz val="11"/>
      <color theme="1"/>
      <name val="Cambria"/>
      <family val="2"/>
      <charset val="20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8" fillId="0" borderId="0"/>
  </cellStyleXfs>
  <cellXfs count="26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/>
      <protection hidden="1"/>
    </xf>
    <xf numFmtId="0" fontId="4" fillId="0" borderId="0" xfId="1" applyFont="1" applyFill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Font="1"/>
    <xf numFmtId="0" fontId="4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Border="1" applyProtection="1">
      <protection hidden="1"/>
    </xf>
    <xf numFmtId="165" fontId="4" fillId="0" borderId="1" xfId="1" applyNumberFormat="1" applyFont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0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0" applyFont="1"/>
  </cellXfs>
  <cellStyles count="6">
    <cellStyle name="Обычный" xfId="0" builtinId="0"/>
    <cellStyle name="Обычный 2" xfId="1"/>
    <cellStyle name="Обычный 2 2" xfId="3"/>
    <cellStyle name="Обычный 2 3" xfId="5"/>
    <cellStyle name="Обычный 3" xfId="2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showGridLines="0" tabSelected="1" view="pageBreakPreview" zoomScale="70" zoomScaleNormal="100" zoomScaleSheetLayoutView="70" workbookViewId="0">
      <pane xSplit="1" ySplit="11" topLeftCell="B69" activePane="bottomRight" state="frozen"/>
      <selection pane="topRight" activeCell="B1" sqref="B1"/>
      <selection pane="bottomLeft" activeCell="A13" sqref="A13"/>
      <selection pane="bottomRight" activeCell="A12" sqref="A12:XFD12"/>
    </sheetView>
  </sheetViews>
  <sheetFormatPr defaultColWidth="9.109375" defaultRowHeight="13.8" x14ac:dyDescent="0.25"/>
  <cols>
    <col min="1" max="1" width="30.44140625" style="14" customWidth="1"/>
    <col min="2" max="2" width="25.44140625" style="14" customWidth="1"/>
    <col min="3" max="3" width="14.33203125" style="14" customWidth="1"/>
    <col min="4" max="4" width="11.88671875" style="14" customWidth="1"/>
    <col min="5" max="5" width="12.6640625" style="14" customWidth="1"/>
    <col min="6" max="6" width="14.109375" style="14" customWidth="1"/>
    <col min="7" max="7" width="14" style="14" customWidth="1"/>
    <col min="8" max="14" width="9.109375" style="14" hidden="1" customWidth="1"/>
    <col min="15" max="247" width="9.109375" style="14" customWidth="1"/>
    <col min="248" max="16384" width="9.109375" style="14"/>
  </cols>
  <sheetData>
    <row r="1" spans="1:14" ht="17.25" customHeight="1" x14ac:dyDescent="0.25">
      <c r="A1" s="1"/>
      <c r="D1" s="1"/>
      <c r="E1" s="1"/>
      <c r="F1" s="20" t="s">
        <v>41</v>
      </c>
      <c r="G1" s="20"/>
    </row>
    <row r="2" spans="1:14" ht="17.25" customHeight="1" x14ac:dyDescent="0.25">
      <c r="D2" s="1"/>
      <c r="E2" s="1"/>
      <c r="F2" s="1"/>
      <c r="G2" s="2" t="s">
        <v>42</v>
      </c>
    </row>
    <row r="3" spans="1:14" ht="17.25" customHeight="1" x14ac:dyDescent="0.25">
      <c r="D3" s="1"/>
      <c r="E3" s="1"/>
      <c r="F3" s="1"/>
      <c r="G3" s="2" t="s">
        <v>46</v>
      </c>
    </row>
    <row r="4" spans="1:14" x14ac:dyDescent="0.25">
      <c r="A4" s="3"/>
      <c r="B4" s="4"/>
      <c r="C4" s="1"/>
      <c r="D4" s="1"/>
      <c r="E4" s="1"/>
      <c r="F4" s="1"/>
      <c r="G4" s="1"/>
    </row>
    <row r="5" spans="1:14" x14ac:dyDescent="0.25">
      <c r="A5" s="19"/>
      <c r="B5" s="19"/>
      <c r="C5" s="1"/>
      <c r="D5" s="1"/>
      <c r="E5" s="1"/>
      <c r="F5" s="1"/>
      <c r="G5" s="1"/>
    </row>
    <row r="6" spans="1:14" x14ac:dyDescent="0.25">
      <c r="A6" s="19"/>
      <c r="C6" s="1"/>
      <c r="D6" s="1"/>
      <c r="E6" s="1"/>
      <c r="G6" s="5" t="s">
        <v>40</v>
      </c>
    </row>
    <row r="7" spans="1:14" x14ac:dyDescent="0.25">
      <c r="A7" s="19"/>
      <c r="B7" s="5"/>
      <c r="C7" s="1"/>
      <c r="D7" s="1"/>
      <c r="E7" s="1"/>
      <c r="F7" s="1"/>
      <c r="G7" s="1"/>
    </row>
    <row r="8" spans="1:14" ht="45" customHeight="1" x14ac:dyDescent="0.25">
      <c r="A8" s="21" t="s">
        <v>45</v>
      </c>
      <c r="B8" s="22"/>
      <c r="C8" s="23"/>
      <c r="D8" s="23"/>
      <c r="E8" s="23"/>
      <c r="F8" s="23"/>
      <c r="G8" s="23"/>
      <c r="H8" s="21"/>
      <c r="I8" s="25"/>
      <c r="J8" s="25"/>
      <c r="K8" s="25"/>
      <c r="L8" s="25"/>
      <c r="M8" s="25"/>
      <c r="N8" s="25"/>
    </row>
    <row r="9" spans="1:14" x14ac:dyDescent="0.25">
      <c r="A9" s="19"/>
      <c r="B9" s="19"/>
      <c r="C9" s="1"/>
      <c r="D9" s="1"/>
      <c r="E9" s="1"/>
      <c r="F9" s="1"/>
      <c r="G9" s="1"/>
    </row>
    <row r="10" spans="1:14" ht="15.75" customHeight="1" x14ac:dyDescent="0.25">
      <c r="A10" s="6"/>
      <c r="C10" s="1"/>
      <c r="D10" s="1"/>
      <c r="E10" s="1"/>
      <c r="F10" s="1"/>
      <c r="G10" s="18" t="s">
        <v>39</v>
      </c>
    </row>
    <row r="11" spans="1:14" ht="135" customHeight="1" x14ac:dyDescent="0.25">
      <c r="A11" s="15" t="s">
        <v>38</v>
      </c>
      <c r="B11" s="15" t="s">
        <v>50</v>
      </c>
      <c r="C11" s="15" t="s">
        <v>43</v>
      </c>
      <c r="D11" s="15" t="s">
        <v>47</v>
      </c>
      <c r="E11" s="15" t="s">
        <v>49</v>
      </c>
      <c r="F11" s="15" t="s">
        <v>44</v>
      </c>
      <c r="G11" s="15" t="s">
        <v>48</v>
      </c>
    </row>
    <row r="12" spans="1:14" ht="15.75" customHeight="1" x14ac:dyDescent="0.25">
      <c r="A12" s="7" t="s">
        <v>37</v>
      </c>
      <c r="B12" s="8">
        <f>B13</f>
        <v>85266.4</v>
      </c>
      <c r="C12" s="8">
        <f>C13</f>
        <v>85266.4</v>
      </c>
      <c r="D12" s="8">
        <f t="shared" ref="D12:E70" si="0">D13</f>
        <v>54700.2</v>
      </c>
      <c r="E12" s="8">
        <f t="shared" si="0"/>
        <v>54700.2</v>
      </c>
      <c r="F12" s="16">
        <f t="shared" ref="F12" si="1">E12/C12</f>
        <v>0.6415211619113742</v>
      </c>
      <c r="G12" s="16">
        <f t="shared" ref="G12" si="2">E12/D12</f>
        <v>1</v>
      </c>
    </row>
    <row r="13" spans="1:14" ht="15.75" customHeight="1" x14ac:dyDescent="0.25">
      <c r="A13" s="9" t="s">
        <v>7</v>
      </c>
      <c r="B13" s="10">
        <v>85266.4</v>
      </c>
      <c r="C13" s="10">
        <v>85266.4</v>
      </c>
      <c r="D13" s="10">
        <v>54700.2</v>
      </c>
      <c r="E13" s="10">
        <v>54700.2</v>
      </c>
      <c r="F13" s="17">
        <f>E13/C13</f>
        <v>0.6415211619113742</v>
      </c>
      <c r="G13" s="17">
        <f>E13/D13</f>
        <v>1</v>
      </c>
    </row>
    <row r="14" spans="1:14" ht="15.75" customHeight="1" x14ac:dyDescent="0.25">
      <c r="A14" s="7" t="s">
        <v>36</v>
      </c>
      <c r="B14" s="8">
        <f>B15</f>
        <v>65871.3</v>
      </c>
      <c r="C14" s="8">
        <f>C15</f>
        <v>65871.3</v>
      </c>
      <c r="D14" s="8">
        <f t="shared" si="0"/>
        <v>35185.599999999999</v>
      </c>
      <c r="E14" s="8">
        <f t="shared" si="0"/>
        <v>35185.599999999999</v>
      </c>
      <c r="F14" s="16">
        <f t="shared" ref="F14:F77" si="3">E14/C14</f>
        <v>0.53415675719167521</v>
      </c>
      <c r="G14" s="16">
        <f t="shared" ref="G14:G77" si="4">E14/D14</f>
        <v>1</v>
      </c>
    </row>
    <row r="15" spans="1:14" ht="15.75" customHeight="1" x14ac:dyDescent="0.25">
      <c r="A15" s="9" t="s">
        <v>7</v>
      </c>
      <c r="B15" s="10">
        <v>65871.3</v>
      </c>
      <c r="C15" s="10">
        <v>65871.3</v>
      </c>
      <c r="D15" s="10">
        <v>35185.599999999999</v>
      </c>
      <c r="E15" s="10">
        <v>35185.599999999999</v>
      </c>
      <c r="F15" s="17">
        <f t="shared" si="3"/>
        <v>0.53415675719167521</v>
      </c>
      <c r="G15" s="17">
        <f t="shared" si="4"/>
        <v>1</v>
      </c>
    </row>
    <row r="16" spans="1:14" ht="15.75" customHeight="1" x14ac:dyDescent="0.25">
      <c r="A16" s="7" t="s">
        <v>35</v>
      </c>
      <c r="B16" s="8">
        <f>B17</f>
        <v>96124.3</v>
      </c>
      <c r="C16" s="8">
        <f>C17</f>
        <v>96124.3</v>
      </c>
      <c r="D16" s="8">
        <f t="shared" si="0"/>
        <v>51996.3</v>
      </c>
      <c r="E16" s="8">
        <f t="shared" si="0"/>
        <v>51996.3</v>
      </c>
      <c r="F16" s="16">
        <f t="shared" si="3"/>
        <v>0.54092773627480251</v>
      </c>
      <c r="G16" s="16">
        <f t="shared" si="4"/>
        <v>1</v>
      </c>
    </row>
    <row r="17" spans="1:7" ht="15.75" customHeight="1" x14ac:dyDescent="0.25">
      <c r="A17" s="9" t="s">
        <v>7</v>
      </c>
      <c r="B17" s="10">
        <v>96124.3</v>
      </c>
      <c r="C17" s="10">
        <v>96124.3</v>
      </c>
      <c r="D17" s="10">
        <v>51996.3</v>
      </c>
      <c r="E17" s="10">
        <v>51996.3</v>
      </c>
      <c r="F17" s="17">
        <f t="shared" si="3"/>
        <v>0.54092773627480251</v>
      </c>
      <c r="G17" s="17">
        <f t="shared" si="4"/>
        <v>1</v>
      </c>
    </row>
    <row r="18" spans="1:7" ht="15.75" customHeight="1" x14ac:dyDescent="0.25">
      <c r="A18" s="7" t="s">
        <v>34</v>
      </c>
      <c r="B18" s="8">
        <f>B19</f>
        <v>107132.8</v>
      </c>
      <c r="C18" s="8">
        <f>C19</f>
        <v>107132.8</v>
      </c>
      <c r="D18" s="8">
        <f t="shared" si="0"/>
        <v>57208.4</v>
      </c>
      <c r="E18" s="8">
        <f t="shared" si="0"/>
        <v>57208.4</v>
      </c>
      <c r="F18" s="16">
        <f t="shared" si="3"/>
        <v>0.53399519101526327</v>
      </c>
      <c r="G18" s="16">
        <f t="shared" si="4"/>
        <v>1</v>
      </c>
    </row>
    <row r="19" spans="1:7" ht="15.75" customHeight="1" x14ac:dyDescent="0.25">
      <c r="A19" s="9" t="s">
        <v>7</v>
      </c>
      <c r="B19" s="10">
        <v>107132.8</v>
      </c>
      <c r="C19" s="10">
        <v>107132.8</v>
      </c>
      <c r="D19" s="10">
        <v>57208.4</v>
      </c>
      <c r="E19" s="10">
        <v>57208.4</v>
      </c>
      <c r="F19" s="17">
        <f t="shared" si="3"/>
        <v>0.53399519101526327</v>
      </c>
      <c r="G19" s="17">
        <f t="shared" si="4"/>
        <v>1</v>
      </c>
    </row>
    <row r="20" spans="1:7" ht="15.75" customHeight="1" x14ac:dyDescent="0.25">
      <c r="A20" s="7" t="s">
        <v>33</v>
      </c>
      <c r="B20" s="8">
        <f>B21</f>
        <v>107530</v>
      </c>
      <c r="C20" s="8">
        <f>C21</f>
        <v>107530</v>
      </c>
      <c r="D20" s="8">
        <f t="shared" si="0"/>
        <v>57865</v>
      </c>
      <c r="E20" s="8">
        <f t="shared" si="0"/>
        <v>57865</v>
      </c>
      <c r="F20" s="16">
        <f t="shared" si="3"/>
        <v>0.53812889426206645</v>
      </c>
      <c r="G20" s="16">
        <f t="shared" si="4"/>
        <v>1</v>
      </c>
    </row>
    <row r="21" spans="1:7" ht="15.75" customHeight="1" x14ac:dyDescent="0.25">
      <c r="A21" s="9" t="s">
        <v>7</v>
      </c>
      <c r="B21" s="10">
        <v>107530</v>
      </c>
      <c r="C21" s="10">
        <v>107530</v>
      </c>
      <c r="D21" s="10">
        <v>57865</v>
      </c>
      <c r="E21" s="10">
        <v>57865</v>
      </c>
      <c r="F21" s="17">
        <f t="shared" si="3"/>
        <v>0.53812889426206645</v>
      </c>
      <c r="G21" s="17">
        <f t="shared" si="4"/>
        <v>1</v>
      </c>
    </row>
    <row r="22" spans="1:7" ht="15.75" customHeight="1" x14ac:dyDescent="0.25">
      <c r="A22" s="7" t="s">
        <v>32</v>
      </c>
      <c r="B22" s="8">
        <f>B23</f>
        <v>84081.1</v>
      </c>
      <c r="C22" s="8">
        <f>C23</f>
        <v>84081.1</v>
      </c>
      <c r="D22" s="8">
        <f t="shared" si="0"/>
        <v>42150.6</v>
      </c>
      <c r="E22" s="8">
        <f t="shared" si="0"/>
        <v>42150.6</v>
      </c>
      <c r="F22" s="16">
        <f t="shared" si="3"/>
        <v>0.5013088553789139</v>
      </c>
      <c r="G22" s="16">
        <f t="shared" si="4"/>
        <v>1</v>
      </c>
    </row>
    <row r="23" spans="1:7" ht="15.75" customHeight="1" x14ac:dyDescent="0.25">
      <c r="A23" s="9" t="s">
        <v>7</v>
      </c>
      <c r="B23" s="10">
        <v>84081.1</v>
      </c>
      <c r="C23" s="10">
        <v>84081.1</v>
      </c>
      <c r="D23" s="10">
        <v>42150.6</v>
      </c>
      <c r="E23" s="10">
        <v>42150.6</v>
      </c>
      <c r="F23" s="17">
        <f t="shared" si="3"/>
        <v>0.5013088553789139</v>
      </c>
      <c r="G23" s="17">
        <f t="shared" si="4"/>
        <v>1</v>
      </c>
    </row>
    <row r="24" spans="1:7" ht="15.75" customHeight="1" x14ac:dyDescent="0.25">
      <c r="A24" s="7" t="s">
        <v>31</v>
      </c>
      <c r="B24" s="8">
        <f>B25</f>
        <v>189524.4</v>
      </c>
      <c r="C24" s="8">
        <f>C25</f>
        <v>189524.4</v>
      </c>
      <c r="D24" s="8">
        <f t="shared" si="0"/>
        <v>94762.2</v>
      </c>
      <c r="E24" s="8">
        <f t="shared" si="0"/>
        <v>94762.2</v>
      </c>
      <c r="F24" s="16">
        <f t="shared" si="3"/>
        <v>0.5</v>
      </c>
      <c r="G24" s="16">
        <f t="shared" si="4"/>
        <v>1</v>
      </c>
    </row>
    <row r="25" spans="1:7" ht="15.75" customHeight="1" x14ac:dyDescent="0.25">
      <c r="A25" s="9" t="s">
        <v>7</v>
      </c>
      <c r="B25" s="10">
        <v>189524.4</v>
      </c>
      <c r="C25" s="10">
        <v>189524.4</v>
      </c>
      <c r="D25" s="10">
        <v>94762.2</v>
      </c>
      <c r="E25" s="10">
        <v>94762.2</v>
      </c>
      <c r="F25" s="17">
        <f t="shared" si="3"/>
        <v>0.5</v>
      </c>
      <c r="G25" s="17">
        <f t="shared" si="4"/>
        <v>1</v>
      </c>
    </row>
    <row r="26" spans="1:7" ht="15.75" customHeight="1" x14ac:dyDescent="0.25">
      <c r="A26" s="7" t="s">
        <v>30</v>
      </c>
      <c r="B26" s="8">
        <f>B27</f>
        <v>82051.5</v>
      </c>
      <c r="C26" s="8">
        <f>C27</f>
        <v>82051.5</v>
      </c>
      <c r="D26" s="8">
        <f t="shared" si="0"/>
        <v>41025.800000000003</v>
      </c>
      <c r="E26" s="8">
        <f t="shared" si="0"/>
        <v>41025.800000000003</v>
      </c>
      <c r="F26" s="16">
        <f t="shared" si="3"/>
        <v>0.50000060937338142</v>
      </c>
      <c r="G26" s="16">
        <f t="shared" si="4"/>
        <v>1</v>
      </c>
    </row>
    <row r="27" spans="1:7" ht="15.75" customHeight="1" x14ac:dyDescent="0.25">
      <c r="A27" s="9" t="s">
        <v>7</v>
      </c>
      <c r="B27" s="10">
        <v>82051.5</v>
      </c>
      <c r="C27" s="10">
        <v>82051.5</v>
      </c>
      <c r="D27" s="10">
        <v>41025.800000000003</v>
      </c>
      <c r="E27" s="10">
        <v>41025.800000000003</v>
      </c>
      <c r="F27" s="17">
        <f t="shared" si="3"/>
        <v>0.50000060937338142</v>
      </c>
      <c r="G27" s="17">
        <f t="shared" si="4"/>
        <v>1</v>
      </c>
    </row>
    <row r="28" spans="1:7" ht="15.75" customHeight="1" x14ac:dyDescent="0.25">
      <c r="A28" s="7" t="s">
        <v>29</v>
      </c>
      <c r="B28" s="8">
        <f>B29</f>
        <v>62824.3</v>
      </c>
      <c r="C28" s="8">
        <f>C29</f>
        <v>62824.3</v>
      </c>
      <c r="D28" s="8">
        <f t="shared" si="0"/>
        <v>31412.2</v>
      </c>
      <c r="E28" s="8">
        <f t="shared" si="0"/>
        <v>31412.2</v>
      </c>
      <c r="F28" s="16">
        <f t="shared" si="3"/>
        <v>0.5000007958703877</v>
      </c>
      <c r="G28" s="16">
        <f t="shared" si="4"/>
        <v>1</v>
      </c>
    </row>
    <row r="29" spans="1:7" ht="15.75" customHeight="1" x14ac:dyDescent="0.25">
      <c r="A29" s="9" t="s">
        <v>7</v>
      </c>
      <c r="B29" s="10">
        <v>62824.3</v>
      </c>
      <c r="C29" s="10">
        <v>62824.3</v>
      </c>
      <c r="D29" s="10">
        <v>31412.2</v>
      </c>
      <c r="E29" s="10">
        <v>31412.2</v>
      </c>
      <c r="F29" s="17">
        <f t="shared" si="3"/>
        <v>0.5000007958703877</v>
      </c>
      <c r="G29" s="17">
        <f t="shared" si="4"/>
        <v>1</v>
      </c>
    </row>
    <row r="30" spans="1:7" ht="15.75" customHeight="1" x14ac:dyDescent="0.25">
      <c r="A30" s="7" t="s">
        <v>28</v>
      </c>
      <c r="B30" s="8">
        <f>B31</f>
        <v>95160.8</v>
      </c>
      <c r="C30" s="8">
        <f>C31</f>
        <v>95160.8</v>
      </c>
      <c r="D30" s="8">
        <f t="shared" si="0"/>
        <v>55770.400000000001</v>
      </c>
      <c r="E30" s="8">
        <f t="shared" si="0"/>
        <v>55770.400000000001</v>
      </c>
      <c r="F30" s="16">
        <f t="shared" si="3"/>
        <v>0.5860648502324487</v>
      </c>
      <c r="G30" s="16">
        <f t="shared" si="4"/>
        <v>1</v>
      </c>
    </row>
    <row r="31" spans="1:7" ht="15.75" customHeight="1" x14ac:dyDescent="0.25">
      <c r="A31" s="9" t="s">
        <v>7</v>
      </c>
      <c r="B31" s="10">
        <v>95160.8</v>
      </c>
      <c r="C31" s="10">
        <v>95160.8</v>
      </c>
      <c r="D31" s="10">
        <v>55770.400000000001</v>
      </c>
      <c r="E31" s="10">
        <v>55770.400000000001</v>
      </c>
      <c r="F31" s="17">
        <f t="shared" si="3"/>
        <v>0.5860648502324487</v>
      </c>
      <c r="G31" s="17">
        <f t="shared" si="4"/>
        <v>1</v>
      </c>
    </row>
    <row r="32" spans="1:7" ht="15.75" customHeight="1" x14ac:dyDescent="0.25">
      <c r="A32" s="7" t="s">
        <v>27</v>
      </c>
      <c r="B32" s="8">
        <f>B33</f>
        <v>29385.1</v>
      </c>
      <c r="C32" s="8">
        <f>C33</f>
        <v>29385.1</v>
      </c>
      <c r="D32" s="8">
        <f t="shared" si="0"/>
        <v>14692.6</v>
      </c>
      <c r="E32" s="8">
        <f t="shared" si="0"/>
        <v>14692.6</v>
      </c>
      <c r="F32" s="16">
        <f t="shared" si="3"/>
        <v>0.50000170154261858</v>
      </c>
      <c r="G32" s="16">
        <f t="shared" si="4"/>
        <v>1</v>
      </c>
    </row>
    <row r="33" spans="1:7" ht="15.75" customHeight="1" x14ac:dyDescent="0.25">
      <c r="A33" s="9" t="s">
        <v>7</v>
      </c>
      <c r="B33" s="10">
        <v>29385.1</v>
      </c>
      <c r="C33" s="10">
        <v>29385.1</v>
      </c>
      <c r="D33" s="10">
        <v>14692.6</v>
      </c>
      <c r="E33" s="10">
        <v>14692.6</v>
      </c>
      <c r="F33" s="17">
        <f t="shared" si="3"/>
        <v>0.50000170154261858</v>
      </c>
      <c r="G33" s="17">
        <f t="shared" si="4"/>
        <v>1</v>
      </c>
    </row>
    <row r="34" spans="1:7" ht="15.75" customHeight="1" x14ac:dyDescent="0.25">
      <c r="A34" s="7" t="s">
        <v>26</v>
      </c>
      <c r="B34" s="8">
        <f>B35</f>
        <v>101013.5</v>
      </c>
      <c r="C34" s="8">
        <f>C35</f>
        <v>101013.5</v>
      </c>
      <c r="D34" s="8">
        <f t="shared" si="0"/>
        <v>50506.8</v>
      </c>
      <c r="E34" s="8">
        <f t="shared" si="0"/>
        <v>50506.8</v>
      </c>
      <c r="F34" s="16">
        <f t="shared" si="3"/>
        <v>0.50000049498334387</v>
      </c>
      <c r="G34" s="16">
        <f t="shared" si="4"/>
        <v>1</v>
      </c>
    </row>
    <row r="35" spans="1:7" ht="15.75" customHeight="1" x14ac:dyDescent="0.25">
      <c r="A35" s="9" t="s">
        <v>7</v>
      </c>
      <c r="B35" s="10">
        <v>101013.5</v>
      </c>
      <c r="C35" s="10">
        <v>101013.5</v>
      </c>
      <c r="D35" s="10">
        <v>50506.8</v>
      </c>
      <c r="E35" s="10">
        <v>50506.8</v>
      </c>
      <c r="F35" s="17">
        <f t="shared" si="3"/>
        <v>0.50000049498334387</v>
      </c>
      <c r="G35" s="17">
        <f t="shared" si="4"/>
        <v>1</v>
      </c>
    </row>
    <row r="36" spans="1:7" ht="15.75" customHeight="1" x14ac:dyDescent="0.25">
      <c r="A36" s="7" t="s">
        <v>25</v>
      </c>
      <c r="B36" s="8">
        <f>B37</f>
        <v>100167.1</v>
      </c>
      <c r="C36" s="8">
        <f>C37</f>
        <v>100167.1</v>
      </c>
      <c r="D36" s="8">
        <f t="shared" si="0"/>
        <v>65151.5</v>
      </c>
      <c r="E36" s="8">
        <f t="shared" si="0"/>
        <v>65151.5</v>
      </c>
      <c r="F36" s="16">
        <f t="shared" si="3"/>
        <v>0.65042813458710491</v>
      </c>
      <c r="G36" s="16">
        <f t="shared" si="4"/>
        <v>1</v>
      </c>
    </row>
    <row r="37" spans="1:7" ht="15.75" customHeight="1" x14ac:dyDescent="0.25">
      <c r="A37" s="9" t="s">
        <v>7</v>
      </c>
      <c r="B37" s="10">
        <v>100167.1</v>
      </c>
      <c r="C37" s="10">
        <v>100167.1</v>
      </c>
      <c r="D37" s="10">
        <v>65151.5</v>
      </c>
      <c r="E37" s="10">
        <v>65151.5</v>
      </c>
      <c r="F37" s="17">
        <f t="shared" si="3"/>
        <v>0.65042813458710491</v>
      </c>
      <c r="G37" s="17">
        <f t="shared" si="4"/>
        <v>1</v>
      </c>
    </row>
    <row r="38" spans="1:7" ht="15.75" customHeight="1" x14ac:dyDescent="0.25">
      <c r="A38" s="7" t="s">
        <v>24</v>
      </c>
      <c r="B38" s="8">
        <f>B39</f>
        <v>118964.4</v>
      </c>
      <c r="C38" s="8">
        <f>C39</f>
        <v>118964.4</v>
      </c>
      <c r="D38" s="8">
        <f t="shared" si="0"/>
        <v>59482.2</v>
      </c>
      <c r="E38" s="8">
        <f t="shared" si="0"/>
        <v>59482.2</v>
      </c>
      <c r="F38" s="16">
        <f t="shared" si="3"/>
        <v>0.5</v>
      </c>
      <c r="G38" s="16">
        <f t="shared" si="4"/>
        <v>1</v>
      </c>
    </row>
    <row r="39" spans="1:7" ht="15.75" customHeight="1" x14ac:dyDescent="0.25">
      <c r="A39" s="9" t="s">
        <v>7</v>
      </c>
      <c r="B39" s="10">
        <v>118964.4</v>
      </c>
      <c r="C39" s="10">
        <v>118964.4</v>
      </c>
      <c r="D39" s="10">
        <v>59482.2</v>
      </c>
      <c r="E39" s="10">
        <v>59482.2</v>
      </c>
      <c r="F39" s="17">
        <f t="shared" si="3"/>
        <v>0.5</v>
      </c>
      <c r="G39" s="17">
        <f t="shared" si="4"/>
        <v>1</v>
      </c>
    </row>
    <row r="40" spans="1:7" ht="15.75" customHeight="1" x14ac:dyDescent="0.25">
      <c r="A40" s="7" t="s">
        <v>23</v>
      </c>
      <c r="B40" s="8">
        <f>B41</f>
        <v>129917.4</v>
      </c>
      <c r="C40" s="8">
        <f>C41</f>
        <v>129917.4</v>
      </c>
      <c r="D40" s="8">
        <f t="shared" si="0"/>
        <v>64958.8</v>
      </c>
      <c r="E40" s="8">
        <f t="shared" si="0"/>
        <v>64958.8</v>
      </c>
      <c r="F40" s="16">
        <f t="shared" si="3"/>
        <v>0.50000076971983742</v>
      </c>
      <c r="G40" s="16">
        <f t="shared" si="4"/>
        <v>1</v>
      </c>
    </row>
    <row r="41" spans="1:7" ht="15.75" customHeight="1" x14ac:dyDescent="0.25">
      <c r="A41" s="9" t="s">
        <v>7</v>
      </c>
      <c r="B41" s="10">
        <v>129917.4</v>
      </c>
      <c r="C41" s="10">
        <v>129917.4</v>
      </c>
      <c r="D41" s="10">
        <v>64958.8</v>
      </c>
      <c r="E41" s="10">
        <v>64958.8</v>
      </c>
      <c r="F41" s="17">
        <f t="shared" si="3"/>
        <v>0.50000076971983742</v>
      </c>
      <c r="G41" s="17">
        <f t="shared" si="4"/>
        <v>1</v>
      </c>
    </row>
    <row r="42" spans="1:7" ht="15.75" customHeight="1" x14ac:dyDescent="0.25">
      <c r="A42" s="7" t="s">
        <v>22</v>
      </c>
      <c r="B42" s="8">
        <f>B43</f>
        <v>101668.5</v>
      </c>
      <c r="C42" s="8">
        <f>C43</f>
        <v>101668.5</v>
      </c>
      <c r="D42" s="8">
        <f t="shared" si="0"/>
        <v>50834.2</v>
      </c>
      <c r="E42" s="8">
        <f t="shared" si="0"/>
        <v>50834.2</v>
      </c>
      <c r="F42" s="16">
        <f t="shared" si="3"/>
        <v>0.49999950820558969</v>
      </c>
      <c r="G42" s="16">
        <f t="shared" si="4"/>
        <v>1</v>
      </c>
    </row>
    <row r="43" spans="1:7" ht="15.75" customHeight="1" x14ac:dyDescent="0.25">
      <c r="A43" s="9" t="s">
        <v>7</v>
      </c>
      <c r="B43" s="10">
        <v>101668.5</v>
      </c>
      <c r="C43" s="10">
        <v>101668.5</v>
      </c>
      <c r="D43" s="10">
        <v>50834.2</v>
      </c>
      <c r="E43" s="10">
        <v>50834.2</v>
      </c>
      <c r="F43" s="17">
        <f t="shared" si="3"/>
        <v>0.49999950820558969</v>
      </c>
      <c r="G43" s="17">
        <f t="shared" si="4"/>
        <v>1</v>
      </c>
    </row>
    <row r="44" spans="1:7" ht="15.75" customHeight="1" x14ac:dyDescent="0.25">
      <c r="A44" s="7" t="s">
        <v>21</v>
      </c>
      <c r="B44" s="8">
        <f>B45</f>
        <v>106871.4</v>
      </c>
      <c r="C44" s="8">
        <f>C45</f>
        <v>106871.4</v>
      </c>
      <c r="D44" s="8">
        <f t="shared" si="0"/>
        <v>55235.8</v>
      </c>
      <c r="E44" s="8">
        <f t="shared" si="0"/>
        <v>55235.8</v>
      </c>
      <c r="F44" s="16">
        <f t="shared" si="3"/>
        <v>0.51684360829932052</v>
      </c>
      <c r="G44" s="16">
        <f t="shared" si="4"/>
        <v>1</v>
      </c>
    </row>
    <row r="45" spans="1:7" ht="15.75" customHeight="1" x14ac:dyDescent="0.25">
      <c r="A45" s="9" t="s">
        <v>7</v>
      </c>
      <c r="B45" s="10">
        <v>106871.4</v>
      </c>
      <c r="C45" s="10">
        <v>106871.4</v>
      </c>
      <c r="D45" s="10">
        <v>55235.8</v>
      </c>
      <c r="E45" s="10">
        <v>55235.8</v>
      </c>
      <c r="F45" s="17">
        <f t="shared" si="3"/>
        <v>0.51684360829932052</v>
      </c>
      <c r="G45" s="17">
        <f t="shared" si="4"/>
        <v>1</v>
      </c>
    </row>
    <row r="46" spans="1:7" ht="15.75" customHeight="1" x14ac:dyDescent="0.25">
      <c r="A46" s="7" t="s">
        <v>20</v>
      </c>
      <c r="B46" s="8">
        <f>B47</f>
        <v>30336.1</v>
      </c>
      <c r="C46" s="8">
        <f>C47</f>
        <v>30336.1</v>
      </c>
      <c r="D46" s="8">
        <f t="shared" si="0"/>
        <v>16418</v>
      </c>
      <c r="E46" s="8">
        <f t="shared" si="0"/>
        <v>16418</v>
      </c>
      <c r="F46" s="16">
        <f t="shared" si="3"/>
        <v>0.54120338474622642</v>
      </c>
      <c r="G46" s="16">
        <f t="shared" si="4"/>
        <v>1</v>
      </c>
    </row>
    <row r="47" spans="1:7" ht="15.75" customHeight="1" x14ac:dyDescent="0.25">
      <c r="A47" s="9" t="s">
        <v>7</v>
      </c>
      <c r="B47" s="10">
        <v>30336.1</v>
      </c>
      <c r="C47" s="10">
        <v>30336.1</v>
      </c>
      <c r="D47" s="10">
        <v>16418</v>
      </c>
      <c r="E47" s="10">
        <v>16418</v>
      </c>
      <c r="F47" s="17">
        <f t="shared" si="3"/>
        <v>0.54120338474622642</v>
      </c>
      <c r="G47" s="17">
        <f t="shared" si="4"/>
        <v>1</v>
      </c>
    </row>
    <row r="48" spans="1:7" ht="15.75" customHeight="1" x14ac:dyDescent="0.25">
      <c r="A48" s="7" t="s">
        <v>19</v>
      </c>
      <c r="B48" s="8">
        <f>B49</f>
        <v>61483.1</v>
      </c>
      <c r="C48" s="8">
        <f>C49</f>
        <v>61483.1</v>
      </c>
      <c r="D48" s="8">
        <f t="shared" si="0"/>
        <v>39497.599999999999</v>
      </c>
      <c r="E48" s="8">
        <f t="shared" si="0"/>
        <v>39497.599999999999</v>
      </c>
      <c r="F48" s="16">
        <f t="shared" si="3"/>
        <v>0.64241393163324556</v>
      </c>
      <c r="G48" s="16">
        <f t="shared" si="4"/>
        <v>1</v>
      </c>
    </row>
    <row r="49" spans="1:7" ht="15.75" customHeight="1" x14ac:dyDescent="0.25">
      <c r="A49" s="9" t="s">
        <v>7</v>
      </c>
      <c r="B49" s="10">
        <v>61483.1</v>
      </c>
      <c r="C49" s="10">
        <v>61483.1</v>
      </c>
      <c r="D49" s="10">
        <v>39497.599999999999</v>
      </c>
      <c r="E49" s="10">
        <v>39497.599999999999</v>
      </c>
      <c r="F49" s="17">
        <f t="shared" si="3"/>
        <v>0.64241393163324556</v>
      </c>
      <c r="G49" s="17">
        <f t="shared" si="4"/>
        <v>1</v>
      </c>
    </row>
    <row r="50" spans="1:7" ht="15.75" customHeight="1" x14ac:dyDescent="0.25">
      <c r="A50" s="7" t="s">
        <v>18</v>
      </c>
      <c r="B50" s="8">
        <f>B51</f>
        <v>147969.79999999999</v>
      </c>
      <c r="C50" s="8">
        <f>C51</f>
        <v>147969.79999999999</v>
      </c>
      <c r="D50" s="8">
        <f t="shared" si="0"/>
        <v>83185</v>
      </c>
      <c r="E50" s="8">
        <f t="shared" si="0"/>
        <v>83185</v>
      </c>
      <c r="F50" s="16">
        <f t="shared" si="3"/>
        <v>0.56217552500577828</v>
      </c>
      <c r="G50" s="16">
        <f t="shared" si="4"/>
        <v>1</v>
      </c>
    </row>
    <row r="51" spans="1:7" ht="15.75" customHeight="1" x14ac:dyDescent="0.25">
      <c r="A51" s="9" t="s">
        <v>7</v>
      </c>
      <c r="B51" s="10">
        <v>147969.79999999999</v>
      </c>
      <c r="C51" s="10">
        <v>147969.79999999999</v>
      </c>
      <c r="D51" s="10">
        <v>83185</v>
      </c>
      <c r="E51" s="10">
        <v>83185</v>
      </c>
      <c r="F51" s="17">
        <f t="shared" si="3"/>
        <v>0.56217552500577828</v>
      </c>
      <c r="G51" s="17">
        <f t="shared" si="4"/>
        <v>1</v>
      </c>
    </row>
    <row r="52" spans="1:7" ht="15.75" customHeight="1" x14ac:dyDescent="0.25">
      <c r="A52" s="7" t="s">
        <v>17</v>
      </c>
      <c r="B52" s="8">
        <f>B53</f>
        <v>109057.9</v>
      </c>
      <c r="C52" s="8">
        <f>C53</f>
        <v>109057.9</v>
      </c>
      <c r="D52" s="8">
        <f t="shared" si="0"/>
        <v>54529</v>
      </c>
      <c r="E52" s="8">
        <f t="shared" si="0"/>
        <v>54529</v>
      </c>
      <c r="F52" s="16">
        <f t="shared" si="3"/>
        <v>0.50000045847205932</v>
      </c>
      <c r="G52" s="16">
        <f t="shared" si="4"/>
        <v>1</v>
      </c>
    </row>
    <row r="53" spans="1:7" ht="15.75" customHeight="1" x14ac:dyDescent="0.25">
      <c r="A53" s="9" t="s">
        <v>7</v>
      </c>
      <c r="B53" s="10">
        <v>109057.9</v>
      </c>
      <c r="C53" s="10">
        <v>109057.9</v>
      </c>
      <c r="D53" s="10">
        <v>54529</v>
      </c>
      <c r="E53" s="10">
        <v>54529</v>
      </c>
      <c r="F53" s="17">
        <f t="shared" si="3"/>
        <v>0.50000045847205932</v>
      </c>
      <c r="G53" s="17">
        <f t="shared" si="4"/>
        <v>1</v>
      </c>
    </row>
    <row r="54" spans="1:7" ht="15.75" customHeight="1" x14ac:dyDescent="0.25">
      <c r="A54" s="7" t="s">
        <v>16</v>
      </c>
      <c r="B54" s="8">
        <f>B55</f>
        <v>107636.6</v>
      </c>
      <c r="C54" s="8">
        <f>C55</f>
        <v>107636.6</v>
      </c>
      <c r="D54" s="8">
        <f t="shared" si="0"/>
        <v>55007.4</v>
      </c>
      <c r="E54" s="8">
        <f t="shared" si="0"/>
        <v>55007.4</v>
      </c>
      <c r="F54" s="16">
        <f t="shared" si="3"/>
        <v>0.51104735749735686</v>
      </c>
      <c r="G54" s="16">
        <f t="shared" si="4"/>
        <v>1</v>
      </c>
    </row>
    <row r="55" spans="1:7" ht="15.75" customHeight="1" x14ac:dyDescent="0.25">
      <c r="A55" s="9" t="s">
        <v>7</v>
      </c>
      <c r="B55" s="10">
        <v>107636.6</v>
      </c>
      <c r="C55" s="10">
        <v>107636.6</v>
      </c>
      <c r="D55" s="10">
        <v>55007.4</v>
      </c>
      <c r="E55" s="10">
        <v>55007.4</v>
      </c>
      <c r="F55" s="17">
        <f t="shared" si="3"/>
        <v>0.51104735749735686</v>
      </c>
      <c r="G55" s="17">
        <f t="shared" si="4"/>
        <v>1</v>
      </c>
    </row>
    <row r="56" spans="1:7" ht="15.75" customHeight="1" x14ac:dyDescent="0.25">
      <c r="A56" s="7" t="s">
        <v>15</v>
      </c>
      <c r="B56" s="8">
        <f>B57</f>
        <v>128157.4</v>
      </c>
      <c r="C56" s="8">
        <f>C57</f>
        <v>128157.4</v>
      </c>
      <c r="D56" s="8">
        <f t="shared" si="0"/>
        <v>64078.8</v>
      </c>
      <c r="E56" s="8">
        <f t="shared" si="0"/>
        <v>64078.8</v>
      </c>
      <c r="F56" s="16">
        <f t="shared" si="3"/>
        <v>0.50000078029048656</v>
      </c>
      <c r="G56" s="16">
        <f t="shared" si="4"/>
        <v>1</v>
      </c>
    </row>
    <row r="57" spans="1:7" ht="15.75" customHeight="1" x14ac:dyDescent="0.25">
      <c r="A57" s="9" t="s">
        <v>7</v>
      </c>
      <c r="B57" s="10">
        <v>128157.4</v>
      </c>
      <c r="C57" s="10">
        <v>128157.4</v>
      </c>
      <c r="D57" s="10">
        <v>64078.8</v>
      </c>
      <c r="E57" s="10">
        <v>64078.8</v>
      </c>
      <c r="F57" s="17">
        <f>E57/C57</f>
        <v>0.50000078029048656</v>
      </c>
      <c r="G57" s="17">
        <f>E57/D57</f>
        <v>1</v>
      </c>
    </row>
    <row r="58" spans="1:7" ht="15.75" customHeight="1" x14ac:dyDescent="0.25">
      <c r="A58" s="7" t="s">
        <v>14</v>
      </c>
      <c r="B58" s="8">
        <f>B59</f>
        <v>156744.6</v>
      </c>
      <c r="C58" s="8">
        <f>C59</f>
        <v>156744.6</v>
      </c>
      <c r="D58" s="8">
        <f t="shared" si="0"/>
        <v>83005.399999999994</v>
      </c>
      <c r="E58" s="8">
        <f t="shared" si="0"/>
        <v>83005.399999999994</v>
      </c>
      <c r="F58" s="16">
        <f t="shared" si="3"/>
        <v>0.52955827505381359</v>
      </c>
      <c r="G58" s="16">
        <f t="shared" si="4"/>
        <v>1</v>
      </c>
    </row>
    <row r="59" spans="1:7" ht="15.75" customHeight="1" x14ac:dyDescent="0.25">
      <c r="A59" s="9" t="s">
        <v>7</v>
      </c>
      <c r="B59" s="10">
        <v>156744.6</v>
      </c>
      <c r="C59" s="10">
        <v>156744.6</v>
      </c>
      <c r="D59" s="10">
        <v>83005.399999999994</v>
      </c>
      <c r="E59" s="10">
        <v>83005.399999999994</v>
      </c>
      <c r="F59" s="17">
        <f t="shared" si="3"/>
        <v>0.52955827505381359</v>
      </c>
      <c r="G59" s="17">
        <f t="shared" si="4"/>
        <v>1</v>
      </c>
    </row>
    <row r="60" spans="1:7" ht="15.75" customHeight="1" x14ac:dyDescent="0.25">
      <c r="A60" s="7" t="s">
        <v>13</v>
      </c>
      <c r="B60" s="8">
        <f>B61</f>
        <v>77059.3</v>
      </c>
      <c r="C60" s="8">
        <f>C61</f>
        <v>77059.3</v>
      </c>
      <c r="D60" s="8">
        <f t="shared" si="0"/>
        <v>38529.599999999999</v>
      </c>
      <c r="E60" s="8">
        <f t="shared" si="0"/>
        <v>38529.599999999999</v>
      </c>
      <c r="F60" s="16">
        <f t="shared" si="3"/>
        <v>0.49999935114905009</v>
      </c>
      <c r="G60" s="16">
        <f t="shared" si="4"/>
        <v>1</v>
      </c>
    </row>
    <row r="61" spans="1:7" ht="15.75" customHeight="1" x14ac:dyDescent="0.25">
      <c r="A61" s="9" t="s">
        <v>7</v>
      </c>
      <c r="B61" s="10">
        <v>77059.3</v>
      </c>
      <c r="C61" s="10">
        <v>77059.3</v>
      </c>
      <c r="D61" s="10">
        <v>38529.599999999999</v>
      </c>
      <c r="E61" s="10">
        <v>38529.599999999999</v>
      </c>
      <c r="F61" s="17">
        <f t="shared" si="3"/>
        <v>0.49999935114905009</v>
      </c>
      <c r="G61" s="17">
        <f t="shared" si="4"/>
        <v>1</v>
      </c>
    </row>
    <row r="62" spans="1:7" ht="15.75" customHeight="1" x14ac:dyDescent="0.25">
      <c r="A62" s="7" t="s">
        <v>12</v>
      </c>
      <c r="B62" s="8">
        <f>B63</f>
        <v>64021.8</v>
      </c>
      <c r="C62" s="8">
        <f>C63</f>
        <v>64021.8</v>
      </c>
      <c r="D62" s="8">
        <f t="shared" si="0"/>
        <v>38811</v>
      </c>
      <c r="E62" s="8">
        <f t="shared" si="0"/>
        <v>38811</v>
      </c>
      <c r="F62" s="16">
        <f t="shared" si="3"/>
        <v>0.60621538288520471</v>
      </c>
      <c r="G62" s="16">
        <f t="shared" si="4"/>
        <v>1</v>
      </c>
    </row>
    <row r="63" spans="1:7" ht="15.75" customHeight="1" x14ac:dyDescent="0.25">
      <c r="A63" s="9" t="s">
        <v>7</v>
      </c>
      <c r="B63" s="10">
        <v>64021.8</v>
      </c>
      <c r="C63" s="10">
        <v>64021.8</v>
      </c>
      <c r="D63" s="10">
        <v>38811</v>
      </c>
      <c r="E63" s="10">
        <v>38811</v>
      </c>
      <c r="F63" s="17">
        <f t="shared" si="3"/>
        <v>0.60621538288520471</v>
      </c>
      <c r="G63" s="17">
        <f t="shared" si="4"/>
        <v>1</v>
      </c>
    </row>
    <row r="64" spans="1:7" ht="15.75" customHeight="1" x14ac:dyDescent="0.25">
      <c r="A64" s="7" t="s">
        <v>11</v>
      </c>
      <c r="B64" s="8">
        <f>B65</f>
        <v>59909.4</v>
      </c>
      <c r="C64" s="8">
        <f>C65</f>
        <v>59909.4</v>
      </c>
      <c r="D64" s="8">
        <f t="shared" si="0"/>
        <v>29954.799999999999</v>
      </c>
      <c r="E64" s="8">
        <f t="shared" si="0"/>
        <v>29954.799999999999</v>
      </c>
      <c r="F64" s="16">
        <f t="shared" si="3"/>
        <v>0.50000166918713917</v>
      </c>
      <c r="G64" s="16">
        <f t="shared" si="4"/>
        <v>1</v>
      </c>
    </row>
    <row r="65" spans="1:7" ht="15.75" customHeight="1" x14ac:dyDescent="0.25">
      <c r="A65" s="9" t="s">
        <v>7</v>
      </c>
      <c r="B65" s="10">
        <v>59909.4</v>
      </c>
      <c r="C65" s="10">
        <v>59909.4</v>
      </c>
      <c r="D65" s="10">
        <v>29954.799999999999</v>
      </c>
      <c r="E65" s="10">
        <v>29954.799999999999</v>
      </c>
      <c r="F65" s="17">
        <f t="shared" si="3"/>
        <v>0.50000166918713917</v>
      </c>
      <c r="G65" s="17">
        <f t="shared" si="4"/>
        <v>1</v>
      </c>
    </row>
    <row r="66" spans="1:7" ht="15.75" customHeight="1" x14ac:dyDescent="0.25">
      <c r="A66" s="7" t="s">
        <v>10</v>
      </c>
      <c r="B66" s="8">
        <f>B67</f>
        <v>154062.1</v>
      </c>
      <c r="C66" s="8">
        <f>C67</f>
        <v>154062.1</v>
      </c>
      <c r="D66" s="8">
        <f t="shared" si="0"/>
        <v>85531</v>
      </c>
      <c r="E66" s="8">
        <f t="shared" si="0"/>
        <v>85531</v>
      </c>
      <c r="F66" s="16">
        <f t="shared" si="3"/>
        <v>0.55517223249585712</v>
      </c>
      <c r="G66" s="16">
        <f t="shared" si="4"/>
        <v>1</v>
      </c>
    </row>
    <row r="67" spans="1:7" ht="15.75" customHeight="1" x14ac:dyDescent="0.25">
      <c r="A67" s="9" t="s">
        <v>7</v>
      </c>
      <c r="B67" s="10">
        <v>154062.1</v>
      </c>
      <c r="C67" s="10">
        <v>154062.1</v>
      </c>
      <c r="D67" s="10">
        <v>85531</v>
      </c>
      <c r="E67" s="10">
        <v>85531</v>
      </c>
      <c r="F67" s="17">
        <f t="shared" si="3"/>
        <v>0.55517223249585712</v>
      </c>
      <c r="G67" s="17">
        <f t="shared" si="4"/>
        <v>1</v>
      </c>
    </row>
    <row r="68" spans="1:7" ht="15.75" customHeight="1" x14ac:dyDescent="0.25">
      <c r="A68" s="7" t="s">
        <v>9</v>
      </c>
      <c r="B68" s="8">
        <f>B69</f>
        <v>104324.1</v>
      </c>
      <c r="C68" s="8">
        <f>C69</f>
        <v>104324.1</v>
      </c>
      <c r="D68" s="8">
        <f t="shared" si="0"/>
        <v>56162</v>
      </c>
      <c r="E68" s="8">
        <f t="shared" si="0"/>
        <v>56162</v>
      </c>
      <c r="F68" s="16">
        <f t="shared" si="3"/>
        <v>0.5383415720816187</v>
      </c>
      <c r="G68" s="16">
        <f t="shared" si="4"/>
        <v>1</v>
      </c>
    </row>
    <row r="69" spans="1:7" ht="15.75" customHeight="1" x14ac:dyDescent="0.25">
      <c r="A69" s="9" t="s">
        <v>7</v>
      </c>
      <c r="B69" s="10">
        <v>104324.1</v>
      </c>
      <c r="C69" s="10">
        <v>104324.1</v>
      </c>
      <c r="D69" s="10">
        <v>56162</v>
      </c>
      <c r="E69" s="10">
        <v>56162</v>
      </c>
      <c r="F69" s="17">
        <f t="shared" si="3"/>
        <v>0.5383415720816187</v>
      </c>
      <c r="G69" s="17">
        <f t="shared" si="4"/>
        <v>1</v>
      </c>
    </row>
    <row r="70" spans="1:7" ht="15.75" customHeight="1" x14ac:dyDescent="0.25">
      <c r="A70" s="7" t="s">
        <v>8</v>
      </c>
      <c r="B70" s="8">
        <f>B71</f>
        <v>83446.899999999994</v>
      </c>
      <c r="C70" s="8">
        <f>C71</f>
        <v>83446.899999999994</v>
      </c>
      <c r="D70" s="8">
        <f t="shared" si="0"/>
        <v>41723.4</v>
      </c>
      <c r="E70" s="8">
        <f t="shared" si="0"/>
        <v>41723.4</v>
      </c>
      <c r="F70" s="16">
        <f t="shared" si="3"/>
        <v>0.49999940081656724</v>
      </c>
      <c r="G70" s="16">
        <f t="shared" si="4"/>
        <v>1</v>
      </c>
    </row>
    <row r="71" spans="1:7" ht="15.75" customHeight="1" x14ac:dyDescent="0.25">
      <c r="A71" s="9" t="s">
        <v>7</v>
      </c>
      <c r="B71" s="10">
        <v>83446.899999999994</v>
      </c>
      <c r="C71" s="10">
        <v>83446.899999999994</v>
      </c>
      <c r="D71" s="10">
        <v>41723.4</v>
      </c>
      <c r="E71" s="10">
        <v>41723.4</v>
      </c>
      <c r="F71" s="17">
        <f t="shared" si="3"/>
        <v>0.49999940081656724</v>
      </c>
      <c r="G71" s="17">
        <f t="shared" si="4"/>
        <v>1</v>
      </c>
    </row>
    <row r="72" spans="1:7" ht="15.75" customHeight="1" x14ac:dyDescent="0.25">
      <c r="A72" s="9" t="s">
        <v>6</v>
      </c>
      <c r="B72" s="10">
        <v>40474</v>
      </c>
      <c r="C72" s="10">
        <v>40474</v>
      </c>
      <c r="D72" s="10">
        <v>30637</v>
      </c>
      <c r="E72" s="10">
        <v>30637</v>
      </c>
      <c r="F72" s="17">
        <f t="shared" si="3"/>
        <v>0.75695508227504071</v>
      </c>
      <c r="G72" s="17">
        <f t="shared" si="4"/>
        <v>1</v>
      </c>
    </row>
    <row r="73" spans="1:7" ht="15.75" customHeight="1" x14ac:dyDescent="0.25">
      <c r="A73" s="9" t="s">
        <v>5</v>
      </c>
      <c r="B73" s="10">
        <v>12006.6</v>
      </c>
      <c r="C73" s="10">
        <v>12006.6</v>
      </c>
      <c r="D73" s="10">
        <v>6003.4</v>
      </c>
      <c r="E73" s="10">
        <v>6003.4</v>
      </c>
      <c r="F73" s="17">
        <f t="shared" si="3"/>
        <v>0.50000832875251944</v>
      </c>
      <c r="G73" s="17">
        <f t="shared" si="4"/>
        <v>1</v>
      </c>
    </row>
    <row r="74" spans="1:7" ht="15.75" customHeight="1" x14ac:dyDescent="0.25">
      <c r="A74" s="11" t="s">
        <v>4</v>
      </c>
      <c r="B74" s="8">
        <f>B73+B72+B70+B68+B66+B64+B62+B60+B58+B56+B54+B52+B50+B48+B46+B44+B42+B40+B38+B36+B34+B32+B30+B28+B26+B24+B22+B20+B18+B16+B14+B12</f>
        <v>3000243.9999999991</v>
      </c>
      <c r="C74" s="8">
        <f>C73+C72+C70+C68+C66+C64+C62+C60+C58+C56+C54+C52+C50+C48+C46+C44+C42+C40+C38+C36+C34+C32+C30+C28+C26+C24+C22+C20+C18+C16+C14+C12</f>
        <v>3000243.9999999991</v>
      </c>
      <c r="D74" s="8">
        <f t="shared" ref="D74:E74" si="5">D73+D72+D70+D68+D66+D64+D62+D60+D58+D56+D54+D52+D50+D48+D46+D44+D42+D40+D38+D36+D34+D32+D30+D28+D26+D24+D22+D20+D18+D16+D14+D12</f>
        <v>1606012</v>
      </c>
      <c r="E74" s="8">
        <f t="shared" si="5"/>
        <v>1606012</v>
      </c>
      <c r="F74" s="16">
        <f t="shared" si="3"/>
        <v>0.53529379610458361</v>
      </c>
      <c r="G74" s="16">
        <f t="shared" si="4"/>
        <v>1</v>
      </c>
    </row>
    <row r="75" spans="1:7" ht="18.75" customHeight="1" x14ac:dyDescent="0.25">
      <c r="A75" s="12" t="s">
        <v>3</v>
      </c>
      <c r="B75" s="12"/>
      <c r="C75" s="12"/>
      <c r="D75" s="12"/>
      <c r="E75" s="12"/>
      <c r="F75" s="16"/>
      <c r="G75" s="16"/>
    </row>
    <row r="76" spans="1:7" ht="18.75" customHeight="1" x14ac:dyDescent="0.25">
      <c r="A76" s="12" t="s">
        <v>2</v>
      </c>
      <c r="B76" s="13">
        <f>B71+B69+B67+B65+B63+B61+B59+B57+B55+B53+B51+B49+B47+B45+B43+B41+B39+B37+B35+B33+B31+B29+B27+B25+B23+B21+B19+B17+B15+B13</f>
        <v>2947763.3999999994</v>
      </c>
      <c r="C76" s="13">
        <f>C71+C69+C67+C65+C63+C61+C59+C57+C55+C53+C51+C49+C47+C45+C43+C41+C39+C37+C35+C33+C31+C29+C27+C25+C23+C21+C19+C17+C15+C13</f>
        <v>2947763.3999999994</v>
      </c>
      <c r="D76" s="13">
        <f t="shared" ref="D76:E76" si="6">D71+D69+D67+D65+D63+D61+D59+D57+D55+D53+D51+D49+D47+D45+D43+D41+D39+D37+D35+D33+D31+D29+D27+D25+D23+D21+D19+D17+D15+D13</f>
        <v>1569371.5999999999</v>
      </c>
      <c r="E76" s="13">
        <f t="shared" si="6"/>
        <v>1569371.5999999999</v>
      </c>
      <c r="F76" s="16">
        <f t="shared" si="3"/>
        <v>0.5323940177831098</v>
      </c>
      <c r="G76" s="16">
        <f t="shared" si="4"/>
        <v>1</v>
      </c>
    </row>
    <row r="77" spans="1:7" ht="18.75" customHeight="1" x14ac:dyDescent="0.25">
      <c r="A77" s="12" t="s">
        <v>1</v>
      </c>
      <c r="B77" s="13">
        <f>B73+B72</f>
        <v>52480.6</v>
      </c>
      <c r="C77" s="13">
        <f>C73+C72</f>
        <v>52480.6</v>
      </c>
      <c r="D77" s="13">
        <f t="shared" ref="D77:E77" si="7">D73+D72</f>
        <v>36640.400000000001</v>
      </c>
      <c r="E77" s="13">
        <f t="shared" si="7"/>
        <v>36640.400000000001</v>
      </c>
      <c r="F77" s="16">
        <f t="shared" si="3"/>
        <v>0.69817037152776462</v>
      </c>
      <c r="G77" s="16">
        <f t="shared" si="4"/>
        <v>1</v>
      </c>
    </row>
    <row r="78" spans="1:7" ht="15" customHeight="1" x14ac:dyDescent="0.25">
      <c r="A78" s="6"/>
      <c r="B78" s="6"/>
      <c r="C78" s="1"/>
      <c r="D78" s="1"/>
      <c r="E78" s="1"/>
      <c r="F78" s="6"/>
      <c r="G78" s="1"/>
    </row>
    <row r="79" spans="1:7" ht="12.75" customHeight="1" x14ac:dyDescent="0.25">
      <c r="A79" s="1"/>
      <c r="B79" s="1"/>
      <c r="C79" s="1"/>
      <c r="D79" s="1"/>
      <c r="E79" s="1"/>
      <c r="F79" s="1"/>
      <c r="G79" s="1"/>
    </row>
    <row r="80" spans="1:7" ht="12.75" customHeight="1" x14ac:dyDescent="0.25">
      <c r="A80" s="24" t="s">
        <v>0</v>
      </c>
      <c r="B80" s="24"/>
      <c r="C80" s="24"/>
      <c r="D80" s="24"/>
      <c r="E80" s="24"/>
      <c r="F80" s="24"/>
      <c r="G80" s="24"/>
    </row>
  </sheetData>
  <mergeCells count="4">
    <mergeCell ref="F1:G1"/>
    <mergeCell ref="A8:G8"/>
    <mergeCell ref="A80:G80"/>
    <mergeCell ref="H8:N8"/>
  </mergeCells>
  <printOptions horizontalCentered="1"/>
  <pageMargins left="0.98425196850393704" right="0.39370078740157483" top="0.78740157480314965" bottom="0.59055118110236227" header="0.51181102362204722" footer="0.31496062992125984"/>
  <pageSetup paperSize="9" scale="72" fitToHeight="2" orientation="portrait" r:id="rId1"/>
  <headerFooter alignWithMargins="0">
    <oddFooter>Страница &amp;P из &amp;N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1'!Заголовки_для_печати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</dc:creator>
  <cp:lastModifiedBy>Копылова Елена Геннадьевна</cp:lastModifiedBy>
  <cp:lastPrinted>2011-08-03T07:13:44Z</cp:lastPrinted>
  <dcterms:created xsi:type="dcterms:W3CDTF">2010-11-03T02:21:05Z</dcterms:created>
  <dcterms:modified xsi:type="dcterms:W3CDTF">2011-08-03T07:15:24Z</dcterms:modified>
</cp:coreProperties>
</file>